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СВОД_по 10 мес.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'СВОД_по 10 мес.'!$A$1:$AA$25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<sst xmlns="http://schemas.openxmlformats.org/spreadsheetml/2006/main" count="56" uniqueCount="39">
  <si>
    <t>Анализ по диагностическим услугам на 2021г., исходя из факта за 10 месяцев 2021г.</t>
  </si>
  <si>
    <t>НАИМЕНОВАНИЕ</t>
  </si>
  <si>
    <t>Тарифы с 01.07.2021</t>
  </si>
  <si>
    <t>Диагностические исследования, протокол № 21 от 08.11.2021</t>
  </si>
  <si>
    <t>Факт 
за октябрь 2021 года</t>
  </si>
  <si>
    <t xml:space="preserve">Факт 
за 10 месяцев 2021 года </t>
  </si>
  <si>
    <t>Остаток объемов на ноябрь-декабрь 2021г.</t>
  </si>
  <si>
    <t>Объемы на 2 мес. 2021г, исходя из факта за октябрь 2021г.</t>
  </si>
  <si>
    <r>
      <rPr>
        <b/>
        <sz val="20"/>
        <color theme="1"/>
        <rFont val="Times New Roman"/>
        <family val="1"/>
        <charset val="204"/>
      </rPr>
      <t>ОТКЛОНЕНИЯ
по 2 мес. 2021г.</t>
    </r>
    <r>
      <rPr>
        <sz val="20"/>
        <color theme="1"/>
        <rFont val="Times New Roman"/>
        <family val="1"/>
        <charset val="204"/>
      </rPr>
      <t xml:space="preserve">
</t>
    </r>
    <r>
      <rPr>
        <sz val="16"/>
        <color theme="1"/>
        <rFont val="Times New Roman"/>
        <family val="1"/>
        <charset val="204"/>
      </rPr>
      <t>("-" - недостаток объемов на 2 мес. 2021г.,
"+" - свободные объемы)</t>
    </r>
  </si>
  <si>
    <t>РАСЧЕТНЫЕ изменения в ТПОМС</t>
  </si>
  <si>
    <t>Предложения 
по внесению изменений в ТПОМС</t>
  </si>
  <si>
    <t>ПРОЕКТ ТПОМС</t>
  </si>
  <si>
    <t xml:space="preserve">УСЛУГИ </t>
  </si>
  <si>
    <t>РАСХОДЫ, в руб</t>
  </si>
  <si>
    <r>
      <t xml:space="preserve">УСЛУГИ </t>
    </r>
    <r>
      <rPr>
        <sz val="15"/>
        <color theme="1"/>
        <rFont val="Times New Roman"/>
        <family val="1"/>
        <charset val="204"/>
      </rPr>
      <t xml:space="preserve">
гр.14-гр.16</t>
    </r>
  </si>
  <si>
    <r>
      <t xml:space="preserve">РАСХОДЫ, в руб
</t>
    </r>
    <r>
      <rPr>
        <sz val="15"/>
        <color theme="1"/>
        <rFont val="Times New Roman"/>
        <family val="1"/>
        <charset val="204"/>
      </rPr>
      <t>гр.15-гр.17</t>
    </r>
  </si>
  <si>
    <t>ВСЕГО</t>
  </si>
  <si>
    <t>МТР</t>
  </si>
  <si>
    <t>МО</t>
  </si>
  <si>
    <t>Компьютерная томография органов и систем, в том числе: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</si>
  <si>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</si>
  <si>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</si>
  <si>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</si>
  <si>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</si>
  <si>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томография,
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</si>
  <si>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</si>
  <si>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</si>
  <si>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Ультазвуковое исследование сердечно-сосудистой системы</t>
  </si>
  <si>
    <t>Эндоскопические диагностические исследования, в том числе:</t>
  </si>
  <si>
    <t>Колоноскопия</t>
  </si>
  <si>
    <t>Эндоскопические диагностические исследования, за исключением колоноскопии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</si>
  <si>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</si>
  <si>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</si>
  <si>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ИТОГО</t>
  </si>
  <si>
    <t>Тестирование на выявление новой коронавирусной инфекции (СОVID-19)</t>
  </si>
  <si>
    <t>696,1
max</t>
  </si>
  <si>
    <t>ВСЕГО:</t>
  </si>
  <si>
    <t>Экономия по гемодиализу</t>
  </si>
  <si>
    <t>Приложение №1.7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</si>
</sst>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\ _₽_-;\-* #,##0.00000\ _₽_-;_-* &quot;-&quot;??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28">
    <xf numFmtId="0" fontId="0" fillId="0" borderId="0"/>
    <xf numFmtId="164" fontId="14" fillId="0" borderId="0" applyFont="0" applyFill="0" applyBorder="0" applyAlignment="0" applyProtection="0"/>
    <xf numFmtId="0" fontId="14" fillId="0" borderId="0"/>
    <xf numFmtId="0" fontId="19" fillId="0" borderId="0" applyFill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167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8" fontId="24" fillId="0" borderId="0" applyBorder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8" borderId="0" applyNumberFormat="0" applyBorder="0" applyAlignment="0" applyProtection="0"/>
    <xf numFmtId="0" fontId="25" fillId="16" borderId="8" applyNumberFormat="0" applyAlignment="0" applyProtection="0"/>
    <xf numFmtId="0" fontId="26" fillId="29" borderId="9" applyNumberFormat="0" applyAlignment="0" applyProtection="0"/>
    <xf numFmtId="0" fontId="27" fillId="29" borderId="8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30" borderId="14" applyNumberFormat="0" applyAlignment="0" applyProtection="0"/>
    <xf numFmtId="0" fontId="34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14" fillId="0" borderId="0"/>
    <xf numFmtId="0" fontId="4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37" fillId="0" borderId="0"/>
    <xf numFmtId="0" fontId="37" fillId="0" borderId="0"/>
    <xf numFmtId="0" fontId="1" fillId="0" borderId="0"/>
    <xf numFmtId="0" fontId="41" fillId="0" borderId="0"/>
    <xf numFmtId="0" fontId="37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3" fillId="0" borderId="0"/>
    <xf numFmtId="0" fontId="37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46" fillId="12" borderId="0" applyNumberFormat="0" applyBorder="0" applyAlignment="0" applyProtection="0"/>
    <xf numFmtId="0" fontId="47" fillId="0" borderId="0" applyNumberFormat="0" applyFill="0" applyBorder="0" applyAlignment="0" applyProtection="0"/>
    <xf numFmtId="0" fontId="41" fillId="32" borderId="1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8" fillId="0" borderId="16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51" fillId="13" borderId="0" applyNumberFormat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43" fontId="2" fillId="0" borderId="0" xfId="0" applyNumberFormat="1" applyFont="1"/>
    <xf numFmtId="0" fontId="2" fillId="5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4" fontId="2" fillId="7" borderId="5" xfId="2" applyNumberFormat="1" applyFont="1" applyFill="1" applyBorder="1" applyAlignment="1">
      <alignment horizontal="left" vertical="center" wrapText="1"/>
    </xf>
    <xf numFmtId="3" fontId="4" fillId="7" borderId="5" xfId="0" applyNumberFormat="1" applyFont="1" applyFill="1" applyBorder="1" applyAlignment="1">
      <alignment vertical="center"/>
    </xf>
    <xf numFmtId="164" fontId="4" fillId="7" borderId="5" xfId="1" applyFont="1" applyFill="1" applyBorder="1" applyAlignment="1">
      <alignment vertical="center"/>
    </xf>
    <xf numFmtId="4" fontId="4" fillId="7" borderId="5" xfId="0" applyNumberFormat="1" applyFont="1" applyFill="1" applyBorder="1" applyAlignment="1">
      <alignment vertical="center"/>
    </xf>
    <xf numFmtId="3" fontId="4" fillId="7" borderId="5" xfId="0" applyNumberFormat="1" applyFont="1" applyFill="1" applyBorder="1" applyAlignment="1">
      <alignment horizontal="center" vertical="center"/>
    </xf>
    <xf numFmtId="164" fontId="15" fillId="7" borderId="5" xfId="1" applyFont="1" applyFill="1" applyBorder="1" applyAlignment="1">
      <alignment vertical="center"/>
    </xf>
    <xf numFmtId="165" fontId="4" fillId="7" borderId="5" xfId="1" applyNumberFormat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/>
    <xf numFmtId="0" fontId="2" fillId="0" borderId="5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 wrapText="1" indent="1"/>
    </xf>
    <xf numFmtId="4" fontId="2" fillId="0" borderId="5" xfId="1" applyNumberFormat="1" applyFont="1" applyFill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6" borderId="5" xfId="0" applyNumberFormat="1" applyFont="1" applyFill="1" applyBorder="1" applyAlignment="1">
      <alignment vertical="center"/>
    </xf>
    <xf numFmtId="164" fontId="2" fillId="5" borderId="5" xfId="1" applyFont="1" applyFill="1" applyBorder="1" applyAlignment="1">
      <alignment vertical="center"/>
    </xf>
    <xf numFmtId="164" fontId="2" fillId="0" borderId="5" xfId="1" applyFont="1" applyBorder="1" applyAlignment="1">
      <alignment vertical="center"/>
    </xf>
    <xf numFmtId="4" fontId="2" fillId="6" borderId="5" xfId="0" applyNumberFormat="1" applyFont="1" applyFill="1" applyBorder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164" fontId="16" fillId="0" borderId="5" xfId="1" applyFont="1" applyBorder="1" applyAlignment="1">
      <alignment vertical="center"/>
    </xf>
    <xf numFmtId="3" fontId="2" fillId="3" borderId="5" xfId="0" applyNumberFormat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vertical="center"/>
    </xf>
    <xf numFmtId="4" fontId="2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0" applyNumberFormat="1" applyFont="1"/>
    <xf numFmtId="164" fontId="2" fillId="0" borderId="5" xfId="1" applyFont="1" applyFill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4" fontId="2" fillId="0" borderId="5" xfId="1" applyNumberFormat="1" applyFont="1" applyFill="1" applyBorder="1" applyAlignment="1">
      <alignment horizontal="right" vertical="center" wrapText="1"/>
    </xf>
    <xf numFmtId="4" fontId="2" fillId="7" borderId="5" xfId="1" applyNumberFormat="1" applyFont="1" applyFill="1" applyBorder="1" applyAlignment="1">
      <alignment horizontal="right" vertical="center" wrapText="1"/>
    </xf>
    <xf numFmtId="0" fontId="2" fillId="0" borderId="5" xfId="2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vertical="center"/>
    </xf>
    <xf numFmtId="4" fontId="17" fillId="8" borderId="5" xfId="1" applyNumberFormat="1" applyFont="1" applyFill="1" applyBorder="1" applyAlignment="1">
      <alignment horizontal="right" vertical="center" wrapText="1"/>
    </xf>
    <xf numFmtId="3" fontId="4" fillId="8" borderId="5" xfId="0" applyNumberFormat="1" applyFont="1" applyFill="1" applyBorder="1" applyAlignment="1">
      <alignment vertical="center"/>
    </xf>
    <xf numFmtId="164" fontId="4" fillId="8" borderId="5" xfId="1" applyFont="1" applyFill="1" applyBorder="1" applyAlignment="1">
      <alignment vertical="center"/>
    </xf>
    <xf numFmtId="4" fontId="4" fillId="8" borderId="5" xfId="0" applyNumberFormat="1" applyFont="1" applyFill="1" applyBorder="1" applyAlignment="1">
      <alignment vertical="center"/>
    </xf>
    <xf numFmtId="3" fontId="4" fillId="8" borderId="5" xfId="0" applyNumberFormat="1" applyFont="1" applyFill="1" applyBorder="1" applyAlignment="1">
      <alignment horizontal="center" vertical="center"/>
    </xf>
    <xf numFmtId="164" fontId="15" fillId="8" borderId="5" xfId="1" applyFont="1" applyFill="1" applyBorder="1" applyAlignment="1">
      <alignment vertical="center"/>
    </xf>
    <xf numFmtId="165" fontId="4" fillId="8" borderId="5" xfId="1" applyNumberFormat="1" applyFont="1" applyFill="1" applyBorder="1" applyAlignment="1">
      <alignment vertical="center"/>
    </xf>
    <xf numFmtId="4" fontId="17" fillId="7" borderId="5" xfId="1" applyNumberFormat="1" applyFont="1" applyFill="1" applyBorder="1" applyAlignment="1">
      <alignment horizontal="right" vertical="center" wrapText="1"/>
    </xf>
    <xf numFmtId="4" fontId="17" fillId="0" borderId="5" xfId="1" applyNumberFormat="1" applyFont="1" applyFill="1" applyBorder="1" applyAlignment="1">
      <alignment horizontal="right" vertical="center" wrapText="1"/>
    </xf>
    <xf numFmtId="164" fontId="2" fillId="9" borderId="5" xfId="1" applyFont="1" applyFill="1" applyBorder="1" applyAlignment="1">
      <alignment vertical="center"/>
    </xf>
    <xf numFmtId="165" fontId="17" fillId="0" borderId="5" xfId="1" applyNumberFormat="1" applyFont="1" applyFill="1" applyBorder="1" applyAlignment="1">
      <alignment horizontal="center" vertical="center" wrapText="1"/>
    </xf>
    <xf numFmtId="3" fontId="17" fillId="5" borderId="5" xfId="0" applyNumberFormat="1" applyFont="1" applyFill="1" applyBorder="1" applyAlignment="1">
      <alignment vertical="center"/>
    </xf>
    <xf numFmtId="3" fontId="17" fillId="0" borderId="5" xfId="0" applyNumberFormat="1" applyFont="1" applyBorder="1" applyAlignment="1">
      <alignment vertical="center"/>
    </xf>
    <xf numFmtId="3" fontId="17" fillId="6" borderId="5" xfId="0" applyNumberFormat="1" applyFont="1" applyFill="1" applyBorder="1" applyAlignment="1">
      <alignment vertical="center"/>
    </xf>
    <xf numFmtId="164" fontId="17" fillId="5" borderId="5" xfId="1" applyFont="1" applyFill="1" applyBorder="1" applyAlignment="1">
      <alignment vertical="center"/>
    </xf>
    <xf numFmtId="164" fontId="17" fillId="0" borderId="5" xfId="1" applyFont="1" applyBorder="1" applyAlignment="1">
      <alignment vertical="center"/>
    </xf>
    <xf numFmtId="4" fontId="17" fillId="6" borderId="5" xfId="0" applyNumberFormat="1" applyFont="1" applyFill="1" applyBorder="1" applyAlignment="1">
      <alignment vertical="center"/>
    </xf>
    <xf numFmtId="3" fontId="17" fillId="0" borderId="5" xfId="0" applyNumberFormat="1" applyFont="1" applyBorder="1" applyAlignment="1">
      <alignment horizontal="center" vertical="center"/>
    </xf>
    <xf numFmtId="164" fontId="18" fillId="0" borderId="5" xfId="1" applyFont="1" applyBorder="1" applyAlignment="1">
      <alignment vertical="center"/>
    </xf>
    <xf numFmtId="3" fontId="17" fillId="3" borderId="5" xfId="0" applyNumberFormat="1" applyFont="1" applyFill="1" applyBorder="1" applyAlignment="1">
      <alignment horizontal="center" vertical="center"/>
    </xf>
    <xf numFmtId="164" fontId="17" fillId="3" borderId="5" xfId="1" applyFont="1" applyFill="1" applyBorder="1" applyAlignment="1">
      <alignment vertical="center"/>
    </xf>
    <xf numFmtId="165" fontId="17" fillId="0" borderId="5" xfId="1" applyNumberFormat="1" applyFont="1" applyBorder="1" applyAlignment="1">
      <alignment vertical="center"/>
    </xf>
    <xf numFmtId="3" fontId="17" fillId="5" borderId="5" xfId="0" applyNumberFormat="1" applyFont="1" applyFill="1" applyBorder="1" applyAlignment="1">
      <alignment horizontal="center" vertical="center"/>
    </xf>
    <xf numFmtId="164" fontId="2" fillId="10" borderId="0" xfId="0" applyNumberFormat="1" applyFont="1" applyFill="1"/>
    <xf numFmtId="164" fontId="4" fillId="9" borderId="5" xfId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164" fontId="2" fillId="6" borderId="5" xfId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horizontal="center" vertical="center"/>
    </xf>
    <xf numFmtId="164" fontId="16" fillId="0" borderId="5" xfId="1" applyFont="1" applyFill="1" applyBorder="1" applyAlignment="1">
      <alignment vertical="center"/>
    </xf>
    <xf numFmtId="0" fontId="4" fillId="5" borderId="5" xfId="2" applyFont="1" applyFill="1" applyBorder="1" applyAlignment="1">
      <alignment horizontal="left" vertical="center" wrapText="1"/>
    </xf>
    <xf numFmtId="3" fontId="4" fillId="5" borderId="5" xfId="0" applyNumberFormat="1" applyFont="1" applyFill="1" applyBorder="1" applyAlignment="1">
      <alignment vertical="center"/>
    </xf>
    <xf numFmtId="164" fontId="4" fillId="5" borderId="5" xfId="1" applyFont="1" applyFill="1" applyBorder="1" applyAlignment="1">
      <alignment vertical="center"/>
    </xf>
    <xf numFmtId="3" fontId="4" fillId="5" borderId="5" xfId="0" applyNumberFormat="1" applyFont="1" applyFill="1" applyBorder="1" applyAlignment="1">
      <alignment horizontal="center" vertical="center"/>
    </xf>
    <xf numFmtId="164" fontId="15" fillId="5" borderId="5" xfId="1" applyFont="1" applyFill="1" applyBorder="1" applyAlignment="1">
      <alignment vertical="center"/>
    </xf>
    <xf numFmtId="165" fontId="4" fillId="5" borderId="5" xfId="1" applyNumberFormat="1" applyFont="1" applyFill="1" applyBorder="1" applyAlignment="1">
      <alignment vertical="center"/>
    </xf>
    <xf numFmtId="164" fontId="2" fillId="0" borderId="0" xfId="1" applyFont="1"/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8" borderId="5" xfId="2" applyFont="1" applyFill="1" applyBorder="1" applyAlignment="1">
      <alignment horizontal="left" vertical="center" wrapText="1"/>
    </xf>
    <xf numFmtId="165" fontId="2" fillId="0" borderId="0" xfId="1" applyNumberFormat="1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/>
    </xf>
    <xf numFmtId="164" fontId="4" fillId="0" borderId="0" xfId="1" applyFont="1"/>
    <xf numFmtId="43" fontId="4" fillId="5" borderId="0" xfId="0" applyNumberFormat="1" applyFont="1" applyFill="1"/>
    <xf numFmtId="166" fontId="2" fillId="0" borderId="0" xfId="0" applyNumberFormat="1" applyFont="1"/>
    <xf numFmtId="0" fontId="2" fillId="0" borderId="1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/>
    </xf>
    <xf numFmtId="0" fontId="4" fillId="0" borderId="6" xfId="0" applyFont="1" applyBorder="1" applyAlignment="1">
      <alignment horizontal="center" textRotation="90"/>
    </xf>
    <xf numFmtId="0" fontId="4" fillId="0" borderId="7" xfId="0" applyFont="1" applyBorder="1" applyAlignment="1">
      <alignment horizontal="center" textRotation="90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5" borderId="5" xfId="2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7" borderId="5" xfId="2" applyFont="1" applyFill="1" applyBorder="1" applyAlignment="1">
      <alignment horizontal="left" vertical="center" wrapText="1"/>
    </xf>
    <xf numFmtId="0" fontId="2" fillId="8" borderId="5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 wrapText="1"/>
    </xf>
    <xf numFmtId="0" fontId="4" fillId="8" borderId="5" xfId="2" applyFont="1" applyFill="1" applyBorder="1" applyAlignment="1">
      <alignment horizontal="left" vertical="center" wrapText="1"/>
    </xf>
  </cellXfs>
  <cellStyles count="128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2" xfId="60"/>
    <cellStyle name="Обычный 2 2" xfId="61"/>
    <cellStyle name="Обычный 2 2 2" xfId="62"/>
    <cellStyle name="Обычный 2 2 8" xfId="63"/>
    <cellStyle name="Обычный 2 245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35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85"/>
    <cellStyle name="Обычный 5 3 2" xfId="86"/>
    <cellStyle name="Обычный 6" xfId="87"/>
    <cellStyle name="Обычный 6 2" xfId="88"/>
    <cellStyle name="Обычный 6_Акимов Нов.КСГ ТРАВМА с соц.протезом" xfId="89"/>
    <cellStyle name="Обычный 7" xfId="90"/>
    <cellStyle name="Обычный 7 3" xfId="91"/>
    <cellStyle name="Обычный 8" xfId="92"/>
    <cellStyle name="Обычный 9" xfId="93"/>
    <cellStyle name="Обычный 9 2" xfId="94"/>
    <cellStyle name="Обычный 9 2 2" xfId="95"/>
    <cellStyle name="Обычный 9 3" xfId="96"/>
    <cellStyle name="Плохой 2" xfId="97"/>
    <cellStyle name="Пояснение 2" xfId="98"/>
    <cellStyle name="Примечание 2" xfId="99"/>
    <cellStyle name="Процентный 2" xfId="100"/>
    <cellStyle name="Процентный 2 2" xfId="101"/>
    <cellStyle name="Процентный 3" xfId="102"/>
    <cellStyle name="Связанная ячейка 2" xfId="103"/>
    <cellStyle name="Стиль 1" xfId="104"/>
    <cellStyle name="Текст предупреждения 2" xfId="105"/>
    <cellStyle name="Тысячи [0]_Лист17" xfId="106"/>
    <cellStyle name="Тысячи_Лист17" xfId="107"/>
    <cellStyle name="Финансовый" xfId="1" builtinId="3"/>
    <cellStyle name="Финансовый 10" xfId="108"/>
    <cellStyle name="Финансовый 11" xfId="109"/>
    <cellStyle name="Финансовый 2" xfId="110"/>
    <cellStyle name="Финансовый 2 2" xfId="111"/>
    <cellStyle name="Финансовый 2 3" xfId="112"/>
    <cellStyle name="Финансовый 21" xfId="113"/>
    <cellStyle name="Финансовый 3" xfId="114"/>
    <cellStyle name="Финансовый 3 2" xfId="115"/>
    <cellStyle name="Финансовый 4" xfId="116"/>
    <cellStyle name="Финансовый 4 2" xfId="117"/>
    <cellStyle name="Финансовый 5" xfId="118"/>
    <cellStyle name="Финансовый 5 2" xfId="119"/>
    <cellStyle name="Финансовый 5 3" xfId="120"/>
    <cellStyle name="Финансовый 6" xfId="121"/>
    <cellStyle name="Финансовый 6 2" xfId="122"/>
    <cellStyle name="Финансовый 6 3" xfId="123"/>
    <cellStyle name="Финансовый 7" xfId="124"/>
    <cellStyle name="Финансовый 8" xfId="125"/>
    <cellStyle name="Финансовый 9" xfId="126"/>
    <cellStyle name="Хороший 2" xfId="127"/>
  </cellStyles>
  <dxfs count="13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B7B7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B7B7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B1:AI29"/>
  <sheetViews>
    <sheetView tabSelected="1" view="pageBreakPreview" zoomScale="50" zoomScaleNormal="50" zoomScaleSheetLayoutView="50" workbookViewId="0">
      <pane xSplit="5" ySplit="6" topLeftCell="P13" activePane="bottomRight" state="frozen"/>
      <selection activeCell="O119" sqref="O119:O120"/>
      <selection pane="topRight" activeCell="O119" sqref="O119:O120"/>
      <selection pane="bottomLeft" activeCell="O119" sqref="O119:O120"/>
      <selection pane="bottomRight" activeCell="X2" sqref="X2:Y2"/>
    </sheetView>
  </sheetViews>
  <sheetFormatPr defaultRowHeight="23.25"/>
  <cols>
    <col min="1" max="1" width="1.140625" style="1" customWidth="1"/>
    <col min="2" max="2" width="5.28515625" style="1" customWidth="1"/>
    <col min="3" max="3" width="61.85546875" style="1" customWidth="1"/>
    <col min="4" max="4" width="15" style="1" bestFit="1" customWidth="1"/>
    <col min="5" max="5" width="17.7109375" style="1" customWidth="1"/>
    <col min="6" max="6" width="18" style="1" customWidth="1"/>
    <col min="7" max="7" width="20.85546875" style="1" customWidth="1"/>
    <col min="8" max="8" width="29" style="1" bestFit="1" customWidth="1"/>
    <col min="9" max="9" width="27.5703125" style="1" bestFit="1" customWidth="1"/>
    <col min="10" max="10" width="29.28515625" style="1" bestFit="1" customWidth="1"/>
    <col min="11" max="11" width="17.28515625" style="1" customWidth="1"/>
    <col min="12" max="12" width="29.85546875" style="1" bestFit="1" customWidth="1"/>
    <col min="13" max="13" width="19.28515625" style="1" customWidth="1"/>
    <col min="14" max="14" width="29.85546875" style="1" bestFit="1" customWidth="1"/>
    <col min="15" max="15" width="18.7109375" style="1" customWidth="1"/>
    <col min="16" max="16" width="29.85546875" style="1" bestFit="1" customWidth="1"/>
    <col min="17" max="17" width="15.85546875" style="1" customWidth="1"/>
    <col min="18" max="18" width="29.85546875" style="1" bestFit="1" customWidth="1"/>
    <col min="19" max="19" width="17.28515625" style="1" bestFit="1" customWidth="1"/>
    <col min="20" max="20" width="29.85546875" style="1" bestFit="1" customWidth="1"/>
    <col min="21" max="21" width="16.140625" style="1" customWidth="1"/>
    <col min="22" max="22" width="29.5703125" style="1" customWidth="1"/>
    <col min="23" max="23" width="4.5703125" style="1" customWidth="1"/>
    <col min="24" max="24" width="21.5703125" style="1" customWidth="1"/>
    <col min="25" max="25" width="28.85546875" style="1" customWidth="1"/>
    <col min="26" max="26" width="17.28515625" style="1" customWidth="1"/>
    <col min="27" max="27" width="31.5703125" style="1" customWidth="1"/>
    <col min="28" max="28" width="21.28515625" style="1" customWidth="1"/>
    <col min="29" max="29" width="27" style="1" customWidth="1"/>
    <col min="30" max="31" width="25.85546875" style="1" bestFit="1" customWidth="1"/>
    <col min="32" max="32" width="11.5703125" style="1" bestFit="1" customWidth="1"/>
    <col min="33" max="33" width="9.140625" style="1"/>
    <col min="34" max="35" width="11.5703125" style="1" bestFit="1" customWidth="1"/>
    <col min="36" max="16384" width="9.140625" style="1"/>
  </cols>
  <sheetData>
    <row r="1" spans="2:35" ht="66.75" customHeight="1">
      <c r="C1" s="2" t="s">
        <v>0</v>
      </c>
      <c r="P1" s="3"/>
      <c r="X1" s="97" t="s">
        <v>38</v>
      </c>
      <c r="Y1" s="97"/>
      <c r="Z1" s="97"/>
      <c r="AA1" s="97"/>
    </row>
    <row r="2" spans="2:35" ht="117" customHeight="1">
      <c r="B2" s="102"/>
      <c r="C2" s="105" t="s">
        <v>1</v>
      </c>
      <c r="D2" s="108" t="s">
        <v>2</v>
      </c>
      <c r="E2" s="111" t="s">
        <v>3</v>
      </c>
      <c r="F2" s="112"/>
      <c r="G2" s="112"/>
      <c r="H2" s="112"/>
      <c r="I2" s="112"/>
      <c r="J2" s="113"/>
      <c r="K2" s="114" t="s">
        <v>4</v>
      </c>
      <c r="L2" s="115"/>
      <c r="M2" s="114" t="s">
        <v>5</v>
      </c>
      <c r="N2" s="115"/>
      <c r="O2" s="120" t="s">
        <v>6</v>
      </c>
      <c r="P2" s="120"/>
      <c r="Q2" s="121" t="s">
        <v>7</v>
      </c>
      <c r="R2" s="122"/>
      <c r="S2" s="123" t="s">
        <v>8</v>
      </c>
      <c r="T2" s="124"/>
      <c r="U2" s="98" t="s">
        <v>9</v>
      </c>
      <c r="V2" s="98"/>
      <c r="X2" s="99" t="s">
        <v>10</v>
      </c>
      <c r="Y2" s="100"/>
      <c r="Z2" s="101" t="s">
        <v>11</v>
      </c>
      <c r="AA2" s="101"/>
    </row>
    <row r="3" spans="2:35" ht="29.25" customHeight="1">
      <c r="B3" s="103"/>
      <c r="C3" s="106"/>
      <c r="D3" s="109"/>
      <c r="E3" s="116" t="s">
        <v>12</v>
      </c>
      <c r="F3" s="117"/>
      <c r="G3" s="118"/>
      <c r="H3" s="116" t="s">
        <v>13</v>
      </c>
      <c r="I3" s="117"/>
      <c r="J3" s="118"/>
      <c r="K3" s="105" t="s">
        <v>12</v>
      </c>
      <c r="L3" s="105" t="s">
        <v>13</v>
      </c>
      <c r="M3" s="105" t="s">
        <v>12</v>
      </c>
      <c r="N3" s="105" t="s">
        <v>13</v>
      </c>
      <c r="O3" s="133" t="s">
        <v>12</v>
      </c>
      <c r="P3" s="119" t="s">
        <v>13</v>
      </c>
      <c r="Q3" s="105" t="s">
        <v>12</v>
      </c>
      <c r="R3" s="105" t="s">
        <v>13</v>
      </c>
      <c r="S3" s="132" t="s">
        <v>14</v>
      </c>
      <c r="T3" s="132" t="s">
        <v>15</v>
      </c>
      <c r="U3" s="105" t="s">
        <v>12</v>
      </c>
      <c r="V3" s="126" t="s">
        <v>13</v>
      </c>
      <c r="X3" s="105" t="s">
        <v>12</v>
      </c>
      <c r="Y3" s="126" t="s">
        <v>13</v>
      </c>
      <c r="Z3" s="127" t="s">
        <v>12</v>
      </c>
      <c r="AA3" s="129" t="s">
        <v>13</v>
      </c>
    </row>
    <row r="4" spans="2:35" ht="48" customHeight="1">
      <c r="B4" s="104"/>
      <c r="C4" s="107"/>
      <c r="D4" s="110"/>
      <c r="E4" s="4" t="s">
        <v>16</v>
      </c>
      <c r="F4" s="5" t="s">
        <v>17</v>
      </c>
      <c r="G4" s="6" t="s">
        <v>18</v>
      </c>
      <c r="H4" s="4" t="s">
        <v>16</v>
      </c>
      <c r="I4" s="5" t="s">
        <v>17</v>
      </c>
      <c r="J4" s="6" t="s">
        <v>18</v>
      </c>
      <c r="K4" s="107"/>
      <c r="L4" s="107"/>
      <c r="M4" s="107"/>
      <c r="N4" s="107"/>
      <c r="O4" s="134"/>
      <c r="P4" s="119"/>
      <c r="Q4" s="107"/>
      <c r="R4" s="107"/>
      <c r="S4" s="107"/>
      <c r="T4" s="107"/>
      <c r="U4" s="107"/>
      <c r="V4" s="126"/>
      <c r="X4" s="107"/>
      <c r="Y4" s="126"/>
      <c r="Z4" s="128"/>
      <c r="AA4" s="129"/>
    </row>
    <row r="5" spans="2:35">
      <c r="B5" s="7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8">
        <v>13</v>
      </c>
      <c r="O5" s="8">
        <v>14</v>
      </c>
      <c r="P5" s="8">
        <v>15</v>
      </c>
      <c r="Q5" s="8">
        <v>16</v>
      </c>
      <c r="R5" s="8">
        <v>17</v>
      </c>
      <c r="S5" s="8">
        <v>18</v>
      </c>
      <c r="T5" s="8">
        <v>19</v>
      </c>
      <c r="U5" s="8">
        <v>20</v>
      </c>
      <c r="V5" s="8">
        <v>21</v>
      </c>
      <c r="X5" s="8">
        <v>22</v>
      </c>
      <c r="Y5" s="8">
        <v>23</v>
      </c>
      <c r="Z5" s="8">
        <v>24</v>
      </c>
      <c r="AA5" s="8">
        <v>25</v>
      </c>
    </row>
    <row r="6" spans="2:35" ht="60.75" customHeight="1">
      <c r="B6" s="130" t="s">
        <v>19</v>
      </c>
      <c r="C6" s="130"/>
      <c r="D6" s="9"/>
      <c r="E6" s="10">
        <v>45228</v>
      </c>
      <c r="F6" s="10">
        <v>384</v>
      </c>
      <c r="G6" s="10">
        <v>44844</v>
      </c>
      <c r="H6" s="11">
        <v>116671187.72999999</v>
      </c>
      <c r="I6" s="11">
        <v>3657354.9</v>
      </c>
      <c r="J6" s="12">
        <v>113013832.82999998</v>
      </c>
      <c r="K6" s="13">
        <v>6870</v>
      </c>
      <c r="L6" s="14">
        <v>10623160.77</v>
      </c>
      <c r="M6" s="13">
        <v>37671</v>
      </c>
      <c r="N6" s="11">
        <v>80229649.829999983</v>
      </c>
      <c r="O6" s="13">
        <v>7557</v>
      </c>
      <c r="P6" s="11">
        <v>36441537.899999999</v>
      </c>
      <c r="Q6" s="13">
        <v>13740</v>
      </c>
      <c r="R6" s="14">
        <v>20860960.440000001</v>
      </c>
      <c r="S6" s="13">
        <v>-6183</v>
      </c>
      <c r="T6" s="14">
        <v>15580577.460000003</v>
      </c>
      <c r="U6" s="10">
        <v>17037</v>
      </c>
      <c r="V6" s="11">
        <v>-2047899.9200000018</v>
      </c>
      <c r="X6" s="15">
        <v>16660</v>
      </c>
      <c r="Y6" s="11">
        <v>0</v>
      </c>
      <c r="Z6" s="13">
        <v>61888</v>
      </c>
      <c r="AA6" s="11">
        <v>116671187.72999999</v>
      </c>
      <c r="AB6" s="16"/>
      <c r="AC6" s="16"/>
      <c r="AH6" s="17"/>
      <c r="AI6" s="17"/>
    </row>
    <row r="7" spans="2:35" ht="80.25" customHeight="1">
      <c r="B7" s="18"/>
      <c r="C7" s="19" t="s">
        <v>20</v>
      </c>
      <c r="D7" s="20">
        <v>1072.46</v>
      </c>
      <c r="E7" s="21">
        <v>35246</v>
      </c>
      <c r="F7" s="22">
        <v>384</v>
      </c>
      <c r="G7" s="23">
        <v>34862</v>
      </c>
      <c r="H7" s="24">
        <v>50692615.309999995</v>
      </c>
      <c r="I7" s="25">
        <v>3657354.9</v>
      </c>
      <c r="J7" s="26">
        <v>47035260.409999996</v>
      </c>
      <c r="K7" s="27">
        <v>6330</v>
      </c>
      <c r="L7" s="28">
        <v>6981352.3499999996</v>
      </c>
      <c r="M7" s="27">
        <v>32577</v>
      </c>
      <c r="N7" s="25">
        <v>45938022.869999997</v>
      </c>
      <c r="O7" s="29">
        <v>2669</v>
      </c>
      <c r="P7" s="30">
        <v>4754592.4399999976</v>
      </c>
      <c r="Q7" s="27">
        <v>12660</v>
      </c>
      <c r="R7" s="28">
        <v>13577343.6</v>
      </c>
      <c r="S7" s="27">
        <v>-9991</v>
      </c>
      <c r="T7" s="31">
        <v>-8822751.160000002</v>
      </c>
      <c r="U7" s="21">
        <v>20845</v>
      </c>
      <c r="V7" s="25">
        <v>22355428.699999999</v>
      </c>
      <c r="X7" s="32">
        <v>20060</v>
      </c>
      <c r="Y7" s="25">
        <v>21513976</v>
      </c>
      <c r="Z7" s="33">
        <v>55306</v>
      </c>
      <c r="AA7" s="24">
        <v>72206591.310000002</v>
      </c>
      <c r="AB7" s="35"/>
      <c r="AC7" s="35"/>
      <c r="AE7" s="36"/>
      <c r="AH7" s="17"/>
      <c r="AI7" s="17"/>
    </row>
    <row r="8" spans="2:35" ht="72.75" customHeight="1">
      <c r="B8" s="18"/>
      <c r="C8" s="19" t="s">
        <v>21</v>
      </c>
      <c r="D8" s="20">
        <v>6327.64</v>
      </c>
      <c r="E8" s="21">
        <v>7465</v>
      </c>
      <c r="F8" s="22">
        <v>0</v>
      </c>
      <c r="G8" s="23">
        <v>7465</v>
      </c>
      <c r="H8" s="24">
        <v>47235832.600000001</v>
      </c>
      <c r="I8" s="25">
        <v>0</v>
      </c>
      <c r="J8" s="26">
        <v>47235832.600000001</v>
      </c>
      <c r="K8" s="27">
        <v>339</v>
      </c>
      <c r="L8" s="28">
        <v>2145069.96</v>
      </c>
      <c r="M8" s="27">
        <v>3254</v>
      </c>
      <c r="N8" s="25">
        <v>20590140.559999999</v>
      </c>
      <c r="O8" s="29">
        <v>4211</v>
      </c>
      <c r="P8" s="30">
        <v>26645692.040000003</v>
      </c>
      <c r="Q8" s="27">
        <v>678</v>
      </c>
      <c r="R8" s="28">
        <v>4290139.92</v>
      </c>
      <c r="S8" s="27">
        <v>3533</v>
      </c>
      <c r="T8" s="31">
        <v>22355552.120000005</v>
      </c>
      <c r="U8" s="21">
        <v>-3533</v>
      </c>
      <c r="V8" s="25">
        <v>-22355552.120000001</v>
      </c>
      <c r="X8" s="32">
        <v>-3400</v>
      </c>
      <c r="Y8" s="37">
        <v>-21513976</v>
      </c>
      <c r="Z8" s="33">
        <v>4065</v>
      </c>
      <c r="AA8" s="24">
        <v>25721856.600000001</v>
      </c>
      <c r="AB8" s="35"/>
      <c r="AC8" s="35"/>
      <c r="AD8" s="38"/>
      <c r="AH8" s="17"/>
      <c r="AI8" s="17"/>
    </row>
    <row r="9" spans="2:35" ht="112.5" customHeight="1">
      <c r="B9" s="18"/>
      <c r="C9" s="19" t="s">
        <v>22</v>
      </c>
      <c r="D9" s="20">
        <v>7446.46</v>
      </c>
      <c r="E9" s="21">
        <v>1705</v>
      </c>
      <c r="F9" s="22">
        <v>0</v>
      </c>
      <c r="G9" s="23">
        <v>1705</v>
      </c>
      <c r="H9" s="24">
        <v>12696214.300000001</v>
      </c>
      <c r="I9" s="25">
        <v>0</v>
      </c>
      <c r="J9" s="26">
        <v>12696214.300000001</v>
      </c>
      <c r="K9" s="27">
        <v>150</v>
      </c>
      <c r="L9" s="28">
        <v>1116969</v>
      </c>
      <c r="M9" s="27">
        <v>1326</v>
      </c>
      <c r="N9" s="25">
        <v>9874005.9600000009</v>
      </c>
      <c r="O9" s="29">
        <v>379</v>
      </c>
      <c r="P9" s="30">
        <v>2822208.34</v>
      </c>
      <c r="Q9" s="27">
        <v>300</v>
      </c>
      <c r="R9" s="28">
        <v>2233938</v>
      </c>
      <c r="S9" s="27">
        <v>79</v>
      </c>
      <c r="T9" s="31">
        <v>588270.33999999985</v>
      </c>
      <c r="U9" s="21">
        <v>-79</v>
      </c>
      <c r="V9" s="25">
        <v>-588270.34</v>
      </c>
      <c r="X9" s="39"/>
      <c r="Y9" s="25"/>
      <c r="Z9" s="33">
        <v>1705</v>
      </c>
      <c r="AA9" s="24">
        <v>12696214.300000001</v>
      </c>
      <c r="AB9" s="35"/>
      <c r="AC9" s="35"/>
      <c r="AD9" s="38"/>
      <c r="AH9" s="17"/>
      <c r="AI9" s="17"/>
    </row>
    <row r="10" spans="2:35" ht="102" customHeight="1">
      <c r="B10" s="18"/>
      <c r="C10" s="19" t="s">
        <v>23</v>
      </c>
      <c r="D10" s="40">
        <v>7446.46</v>
      </c>
      <c r="E10" s="21">
        <v>812</v>
      </c>
      <c r="F10" s="22">
        <v>0</v>
      </c>
      <c r="G10" s="23">
        <v>812</v>
      </c>
      <c r="H10" s="24">
        <v>6046525.5199999996</v>
      </c>
      <c r="I10" s="25">
        <v>0</v>
      </c>
      <c r="J10" s="26">
        <v>6046525.5199999996</v>
      </c>
      <c r="K10" s="27">
        <v>51</v>
      </c>
      <c r="L10" s="28">
        <v>379769.46</v>
      </c>
      <c r="M10" s="27">
        <v>514</v>
      </c>
      <c r="N10" s="25">
        <v>3827480.44</v>
      </c>
      <c r="O10" s="29">
        <v>298</v>
      </c>
      <c r="P10" s="30">
        <v>2219045.0799999996</v>
      </c>
      <c r="Q10" s="27">
        <v>102</v>
      </c>
      <c r="R10" s="28">
        <v>759538.92</v>
      </c>
      <c r="S10" s="27">
        <v>196</v>
      </c>
      <c r="T10" s="31">
        <v>1459506.1599999997</v>
      </c>
      <c r="U10" s="21">
        <v>-196</v>
      </c>
      <c r="V10" s="25">
        <v>-1459506.16</v>
      </c>
      <c r="X10" s="39"/>
      <c r="Y10" s="25"/>
      <c r="Z10" s="33">
        <v>812</v>
      </c>
      <c r="AA10" s="24">
        <v>6046525.5199999996</v>
      </c>
      <c r="AB10" s="35"/>
      <c r="AC10" s="35"/>
      <c r="AD10" s="38"/>
      <c r="AH10" s="17"/>
      <c r="AI10" s="17"/>
    </row>
    <row r="11" spans="2:35" ht="59.25" customHeight="1">
      <c r="B11" s="130" t="s">
        <v>24</v>
      </c>
      <c r="C11" s="130"/>
      <c r="D11" s="41"/>
      <c r="E11" s="10">
        <v>19050</v>
      </c>
      <c r="F11" s="10">
        <v>370</v>
      </c>
      <c r="G11" s="10">
        <v>18680</v>
      </c>
      <c r="H11" s="11">
        <v>82274132.800000012</v>
      </c>
      <c r="I11" s="11">
        <v>1556509</v>
      </c>
      <c r="J11" s="12">
        <v>80717623.800000012</v>
      </c>
      <c r="K11" s="13">
        <v>1325</v>
      </c>
      <c r="L11" s="14">
        <v>5610108.0800000001</v>
      </c>
      <c r="M11" s="13">
        <v>14447</v>
      </c>
      <c r="N11" s="11">
        <v>62084409.519999996</v>
      </c>
      <c r="O11" s="13">
        <v>4603</v>
      </c>
      <c r="P11" s="11">
        <v>20189723.28000002</v>
      </c>
      <c r="Q11" s="13">
        <v>2650</v>
      </c>
      <c r="R11" s="14">
        <v>11220216.16</v>
      </c>
      <c r="S11" s="13">
        <v>1953</v>
      </c>
      <c r="T11" s="14">
        <v>8969507.1200000178</v>
      </c>
      <c r="U11" s="10">
        <v>-1953</v>
      </c>
      <c r="V11" s="11">
        <v>-9524562.6600000001</v>
      </c>
      <c r="X11" s="15">
        <v>0</v>
      </c>
      <c r="Y11" s="11">
        <v>0</v>
      </c>
      <c r="Z11" s="13">
        <v>19050</v>
      </c>
      <c r="AA11" s="11">
        <v>82274132.800000012</v>
      </c>
      <c r="AB11" s="35"/>
      <c r="AC11" s="35"/>
      <c r="AH11" s="17"/>
      <c r="AI11" s="17"/>
    </row>
    <row r="12" spans="2:35" ht="66" customHeight="1">
      <c r="B12" s="42"/>
      <c r="C12" s="42" t="s">
        <v>25</v>
      </c>
      <c r="D12" s="40">
        <v>951.08</v>
      </c>
      <c r="E12" s="21">
        <v>5453</v>
      </c>
      <c r="F12" s="22">
        <v>0</v>
      </c>
      <c r="G12" s="23">
        <v>5453</v>
      </c>
      <c r="H12" s="24">
        <v>5186239.24</v>
      </c>
      <c r="I12" s="25">
        <v>0</v>
      </c>
      <c r="J12" s="26">
        <v>5186239.24</v>
      </c>
      <c r="K12" s="27">
        <v>411</v>
      </c>
      <c r="L12" s="28">
        <v>390893.88</v>
      </c>
      <c r="M12" s="27">
        <v>4289</v>
      </c>
      <c r="N12" s="25">
        <v>4079182.12</v>
      </c>
      <c r="O12" s="29">
        <v>1164</v>
      </c>
      <c r="P12" s="30">
        <v>1107057.1200000001</v>
      </c>
      <c r="Q12" s="27">
        <v>822</v>
      </c>
      <c r="R12" s="28">
        <v>781787.76</v>
      </c>
      <c r="S12" s="27">
        <v>342</v>
      </c>
      <c r="T12" s="31">
        <v>325269.3600000001</v>
      </c>
      <c r="U12" s="21">
        <v>-342</v>
      </c>
      <c r="V12" s="37">
        <v>-325269.36</v>
      </c>
      <c r="X12" s="43"/>
      <c r="Y12" s="37"/>
      <c r="Z12" s="33">
        <v>5453</v>
      </c>
      <c r="AA12" s="24">
        <v>5186239.24</v>
      </c>
      <c r="AB12" s="35"/>
      <c r="AC12" s="35"/>
      <c r="AD12" s="38"/>
      <c r="AH12" s="17"/>
      <c r="AI12" s="17"/>
    </row>
    <row r="13" spans="2:35" ht="66" customHeight="1">
      <c r="B13" s="42"/>
      <c r="C13" s="42" t="s">
        <v>26</v>
      </c>
      <c r="D13" s="40">
        <v>5710.3</v>
      </c>
      <c r="E13" s="21">
        <v>13597</v>
      </c>
      <c r="F13" s="22">
        <v>370</v>
      </c>
      <c r="G13" s="23">
        <v>13227</v>
      </c>
      <c r="H13" s="24">
        <v>77087893.560000017</v>
      </c>
      <c r="I13" s="25">
        <v>1556509</v>
      </c>
      <c r="J13" s="26">
        <v>75531384.560000017</v>
      </c>
      <c r="K13" s="27">
        <v>914</v>
      </c>
      <c r="L13" s="28">
        <v>5219214.2</v>
      </c>
      <c r="M13" s="27">
        <v>10158</v>
      </c>
      <c r="N13" s="25">
        <v>58005227.399999999</v>
      </c>
      <c r="O13" s="29">
        <v>3439</v>
      </c>
      <c r="P13" s="30">
        <v>19082666.160000019</v>
      </c>
      <c r="Q13" s="27">
        <v>1828</v>
      </c>
      <c r="R13" s="28">
        <v>10438428.4</v>
      </c>
      <c r="S13" s="27">
        <v>1611</v>
      </c>
      <c r="T13" s="31">
        <v>8644237.7600000184</v>
      </c>
      <c r="U13" s="21">
        <v>-1611</v>
      </c>
      <c r="V13" s="37">
        <v>-9199293.3000000007</v>
      </c>
      <c r="X13" s="43"/>
      <c r="Y13" s="37"/>
      <c r="Z13" s="33">
        <v>13597</v>
      </c>
      <c r="AA13" s="24">
        <v>77087893.560000017</v>
      </c>
      <c r="AB13" s="35"/>
      <c r="AC13" s="35"/>
      <c r="AD13" s="38"/>
      <c r="AH13" s="17"/>
      <c r="AI13" s="17"/>
    </row>
    <row r="14" spans="2:35" ht="66.75" customHeight="1">
      <c r="B14" s="131" t="s">
        <v>27</v>
      </c>
      <c r="C14" s="131"/>
      <c r="D14" s="44">
        <v>686.37</v>
      </c>
      <c r="E14" s="45">
        <v>99461</v>
      </c>
      <c r="F14" s="45">
        <v>8518</v>
      </c>
      <c r="G14" s="45">
        <v>90943</v>
      </c>
      <c r="H14" s="46">
        <v>68266758.969999999</v>
      </c>
      <c r="I14" s="46">
        <v>6383236</v>
      </c>
      <c r="J14" s="47">
        <v>61883522.969999999</v>
      </c>
      <c r="K14" s="48">
        <v>5618</v>
      </c>
      <c r="L14" s="49">
        <v>4694362.87</v>
      </c>
      <c r="M14" s="48">
        <v>55333</v>
      </c>
      <c r="N14" s="46">
        <v>41318092.939999998</v>
      </c>
      <c r="O14" s="48">
        <v>44128</v>
      </c>
      <c r="P14" s="46">
        <v>26948666.030000001</v>
      </c>
      <c r="Q14" s="48">
        <v>11236</v>
      </c>
      <c r="R14" s="49">
        <v>7712053.3200000003</v>
      </c>
      <c r="S14" s="48">
        <v>32892</v>
      </c>
      <c r="T14" s="49">
        <v>19236612.710000001</v>
      </c>
      <c r="U14" s="45">
        <v>-32892</v>
      </c>
      <c r="V14" s="46">
        <v>-22576082.039999999</v>
      </c>
      <c r="X14" s="50">
        <v>-32892</v>
      </c>
      <c r="Y14" s="46">
        <v>-22576082.039999999</v>
      </c>
      <c r="Z14" s="48">
        <v>66569</v>
      </c>
      <c r="AA14" s="46">
        <v>45690676.93</v>
      </c>
      <c r="AB14" s="35"/>
      <c r="AC14" s="35"/>
      <c r="AD14" s="38"/>
      <c r="AH14" s="17"/>
      <c r="AI14" s="17"/>
    </row>
    <row r="15" spans="2:35" ht="51.75" customHeight="1">
      <c r="B15" s="130" t="s">
        <v>28</v>
      </c>
      <c r="C15" s="130"/>
      <c r="D15" s="51">
        <v>943.66</v>
      </c>
      <c r="E15" s="10">
        <v>45006</v>
      </c>
      <c r="F15" s="10">
        <v>395</v>
      </c>
      <c r="G15" s="10">
        <v>44611</v>
      </c>
      <c r="H15" s="11">
        <v>42470024.269999996</v>
      </c>
      <c r="I15" s="11">
        <v>288655</v>
      </c>
      <c r="J15" s="12">
        <v>42181369.269999996</v>
      </c>
      <c r="K15" s="13">
        <v>2731</v>
      </c>
      <c r="L15" s="14">
        <v>2590467.17</v>
      </c>
      <c r="M15" s="13">
        <v>28518</v>
      </c>
      <c r="N15" s="11">
        <v>28165214.969999999</v>
      </c>
      <c r="O15" s="13">
        <v>16488</v>
      </c>
      <c r="P15" s="11">
        <v>14304809.299999997</v>
      </c>
      <c r="Q15" s="13">
        <v>5462</v>
      </c>
      <c r="R15" s="14">
        <v>5154270.92</v>
      </c>
      <c r="S15" s="13">
        <v>11026</v>
      </c>
      <c r="T15" s="14">
        <v>9150538.3799999971</v>
      </c>
      <c r="U15" s="10">
        <v>-11026</v>
      </c>
      <c r="V15" s="11">
        <v>-10404795.16</v>
      </c>
      <c r="X15" s="15">
        <v>-11026</v>
      </c>
      <c r="Y15" s="11">
        <v>-10404795.16</v>
      </c>
      <c r="Z15" s="13">
        <v>33980</v>
      </c>
      <c r="AA15" s="11">
        <v>32065229.109999996</v>
      </c>
      <c r="AB15" s="35"/>
      <c r="AC15" s="35"/>
      <c r="AD15" s="38"/>
      <c r="AH15" s="17"/>
      <c r="AI15" s="17"/>
    </row>
    <row r="16" spans="2:35" ht="41.25" customHeight="1">
      <c r="B16" s="42"/>
      <c r="C16" s="19" t="s">
        <v>29</v>
      </c>
      <c r="D16" s="52">
        <v>3001.42</v>
      </c>
      <c r="E16" s="21">
        <v>3749</v>
      </c>
      <c r="F16" s="22">
        <v>0</v>
      </c>
      <c r="G16" s="23">
        <v>3749</v>
      </c>
      <c r="H16" s="24">
        <v>11252323.58</v>
      </c>
      <c r="I16" s="25">
        <v>0</v>
      </c>
      <c r="J16" s="26">
        <v>11252323.58</v>
      </c>
      <c r="K16" s="27">
        <v>188</v>
      </c>
      <c r="L16" s="28">
        <v>564266.96</v>
      </c>
      <c r="M16" s="27">
        <v>2314</v>
      </c>
      <c r="N16" s="25">
        <v>6945285.8799999999</v>
      </c>
      <c r="O16" s="29">
        <v>1435</v>
      </c>
      <c r="P16" s="30">
        <v>4307037.7</v>
      </c>
      <c r="Q16" s="27">
        <v>376</v>
      </c>
      <c r="R16" s="28">
        <v>1128533.92</v>
      </c>
      <c r="S16" s="27">
        <v>1059</v>
      </c>
      <c r="T16" s="28">
        <v>3178503.7800000003</v>
      </c>
      <c r="U16" s="22">
        <v>-1059</v>
      </c>
      <c r="V16" s="53">
        <v>-3178503.78</v>
      </c>
      <c r="X16" s="39">
        <v>-1059</v>
      </c>
      <c r="Y16" s="25">
        <v>-3178503.78</v>
      </c>
      <c r="Z16" s="33">
        <v>2690</v>
      </c>
      <c r="AA16" s="24">
        <v>8073819.8000000007</v>
      </c>
      <c r="AB16" s="35"/>
      <c r="AC16" s="35"/>
      <c r="AD16" s="38"/>
      <c r="AH16" s="17"/>
      <c r="AI16" s="17"/>
    </row>
    <row r="17" spans="2:35" ht="78.75" customHeight="1">
      <c r="B17" s="42"/>
      <c r="C17" s="19" t="s">
        <v>30</v>
      </c>
      <c r="D17" s="54"/>
      <c r="E17" s="55">
        <v>41257</v>
      </c>
      <c r="F17" s="56">
        <v>395</v>
      </c>
      <c r="G17" s="57">
        <v>40862</v>
      </c>
      <c r="H17" s="58">
        <v>31217700.689999998</v>
      </c>
      <c r="I17" s="59">
        <v>288655</v>
      </c>
      <c r="J17" s="60">
        <v>30929045.689999998</v>
      </c>
      <c r="K17" s="61">
        <v>2543</v>
      </c>
      <c r="L17" s="62">
        <v>2026200.21</v>
      </c>
      <c r="M17" s="61">
        <v>26204</v>
      </c>
      <c r="N17" s="59">
        <v>21219929.09</v>
      </c>
      <c r="O17" s="63">
        <v>15053</v>
      </c>
      <c r="P17" s="64">
        <v>9997771.5999999978</v>
      </c>
      <c r="Q17" s="61">
        <v>5086</v>
      </c>
      <c r="R17" s="62">
        <v>4025737</v>
      </c>
      <c r="S17" s="61">
        <v>9967</v>
      </c>
      <c r="T17" s="62">
        <v>5972034.5999999968</v>
      </c>
      <c r="U17" s="56">
        <v>-9967</v>
      </c>
      <c r="V17" s="59">
        <v>-7226291.3800000008</v>
      </c>
      <c r="X17" s="65">
        <v>-9967</v>
      </c>
      <c r="Y17" s="59">
        <v>-7226291.3800000008</v>
      </c>
      <c r="Z17" s="66">
        <v>31290</v>
      </c>
      <c r="AA17" s="58">
        <v>23991409.309999995</v>
      </c>
      <c r="AB17" s="34"/>
      <c r="AC17" s="34"/>
      <c r="AD17" s="38"/>
      <c r="AE17" s="67"/>
      <c r="AF17" s="67"/>
      <c r="AH17" s="17"/>
      <c r="AI17" s="17"/>
    </row>
    <row r="18" spans="2:35" ht="93.75" customHeight="1">
      <c r="B18" s="131" t="s">
        <v>31</v>
      </c>
      <c r="C18" s="131"/>
      <c r="D18" s="44">
        <v>2134.64</v>
      </c>
      <c r="E18" s="45">
        <v>8997</v>
      </c>
      <c r="F18" s="45">
        <v>5</v>
      </c>
      <c r="G18" s="45">
        <v>8992</v>
      </c>
      <c r="H18" s="46">
        <v>19205647.439999998</v>
      </c>
      <c r="I18" s="46">
        <v>3273</v>
      </c>
      <c r="J18" s="46">
        <v>19202374.439999998</v>
      </c>
      <c r="K18" s="48">
        <v>579</v>
      </c>
      <c r="L18" s="49">
        <v>771166.97</v>
      </c>
      <c r="M18" s="48">
        <v>6380</v>
      </c>
      <c r="N18" s="46">
        <v>8511690.8599999994</v>
      </c>
      <c r="O18" s="48">
        <v>2617</v>
      </c>
      <c r="P18" s="46">
        <v>10693956.579999998</v>
      </c>
      <c r="Q18" s="48">
        <v>1158</v>
      </c>
      <c r="R18" s="49">
        <v>2471913.12</v>
      </c>
      <c r="S18" s="48">
        <v>1459</v>
      </c>
      <c r="T18" s="49">
        <v>8222043.4599999981</v>
      </c>
      <c r="U18" s="45">
        <v>-1459</v>
      </c>
      <c r="V18" s="68">
        <v>-3114439.76</v>
      </c>
      <c r="X18" s="50">
        <v>-1459</v>
      </c>
      <c r="Y18" s="46">
        <v>-3114439.76</v>
      </c>
      <c r="Z18" s="48">
        <v>7538</v>
      </c>
      <c r="AA18" s="46">
        <v>16091207.679999998</v>
      </c>
      <c r="AB18" s="35"/>
      <c r="AC18" s="35"/>
      <c r="AD18" s="38"/>
      <c r="AH18" s="17"/>
      <c r="AI18" s="17"/>
    </row>
    <row r="19" spans="2:35" ht="65.25" customHeight="1">
      <c r="B19" s="135" t="s">
        <v>32</v>
      </c>
      <c r="C19" s="135"/>
      <c r="D19" s="52">
        <v>9949.06</v>
      </c>
      <c r="E19" s="21">
        <v>1517</v>
      </c>
      <c r="F19" s="69">
        <v>1517</v>
      </c>
      <c r="G19" s="23">
        <v>0</v>
      </c>
      <c r="H19" s="24">
        <v>15092724.02</v>
      </c>
      <c r="I19" s="37">
        <v>15092724.02</v>
      </c>
      <c r="J19" s="70">
        <v>0</v>
      </c>
      <c r="K19" s="71">
        <v>115</v>
      </c>
      <c r="L19" s="72">
        <v>1346483</v>
      </c>
      <c r="M19" s="71">
        <v>779</v>
      </c>
      <c r="N19" s="37">
        <v>8303050.8600000003</v>
      </c>
      <c r="O19" s="29">
        <v>738</v>
      </c>
      <c r="P19" s="30">
        <v>6789673.1599999992</v>
      </c>
      <c r="Q19" s="71">
        <v>230</v>
      </c>
      <c r="R19" s="72">
        <v>2288283.7999999998</v>
      </c>
      <c r="S19" s="71">
        <v>508</v>
      </c>
      <c r="T19" s="72">
        <v>4501389.3599999994</v>
      </c>
      <c r="U19" s="69">
        <v>-508</v>
      </c>
      <c r="V19" s="37">
        <v>-4501389.3599999994</v>
      </c>
      <c r="X19" s="43"/>
      <c r="Y19" s="37"/>
      <c r="Z19" s="71">
        <v>1517</v>
      </c>
      <c r="AA19" s="37">
        <v>15092724.02</v>
      </c>
      <c r="AB19" s="35"/>
      <c r="AC19" s="35"/>
      <c r="AD19" s="38"/>
      <c r="AH19" s="17"/>
      <c r="AI19" s="17"/>
    </row>
    <row r="20" spans="2:35" ht="47.25" customHeight="1">
      <c r="B20" s="125" t="s">
        <v>33</v>
      </c>
      <c r="C20" s="125"/>
      <c r="D20" s="73"/>
      <c r="E20" s="74"/>
      <c r="F20" s="74"/>
      <c r="G20" s="74"/>
      <c r="H20" s="75"/>
      <c r="I20" s="75"/>
      <c r="J20" s="75"/>
      <c r="K20" s="76"/>
      <c r="L20" s="77"/>
      <c r="M20" s="76"/>
      <c r="N20" s="75"/>
      <c r="O20" s="76"/>
      <c r="P20" s="75"/>
      <c r="Q20" s="76"/>
      <c r="R20" s="77"/>
      <c r="S20" s="76"/>
      <c r="T20" s="77"/>
      <c r="U20" s="74"/>
      <c r="V20" s="75">
        <v>-52169168.899999999</v>
      </c>
      <c r="X20" s="78"/>
      <c r="Y20" s="75">
        <v>-36095316.960000001</v>
      </c>
      <c r="Z20" s="76"/>
      <c r="AA20" s="75"/>
      <c r="AC20" s="79"/>
      <c r="AH20" s="17"/>
      <c r="AI20" s="17"/>
    </row>
    <row r="21" spans="2:35" ht="31.5" customHeight="1">
      <c r="B21" s="80"/>
      <c r="C21" s="81"/>
      <c r="D21" s="82"/>
      <c r="E21" s="83"/>
      <c r="F21" s="83"/>
      <c r="G21" s="83"/>
      <c r="H21" s="84"/>
      <c r="I21" s="84"/>
      <c r="J21" s="85"/>
      <c r="K21" s="86"/>
      <c r="L21" s="87"/>
      <c r="M21" s="86"/>
      <c r="N21" s="84"/>
      <c r="O21" s="86"/>
      <c r="P21" s="84"/>
      <c r="Q21" s="86"/>
      <c r="R21" s="87"/>
      <c r="S21" s="86"/>
      <c r="T21" s="88"/>
      <c r="U21" s="83"/>
      <c r="V21" s="84"/>
      <c r="X21" s="89"/>
      <c r="Y21" s="84"/>
      <c r="Z21" s="86"/>
      <c r="AA21" s="84"/>
      <c r="AD21" s="38"/>
      <c r="AH21" s="17"/>
      <c r="AI21" s="17"/>
    </row>
    <row r="22" spans="2:35" ht="74.25" customHeight="1">
      <c r="B22" s="136" t="s">
        <v>34</v>
      </c>
      <c r="C22" s="136"/>
      <c r="D22" s="90" t="s">
        <v>35</v>
      </c>
      <c r="E22" s="45">
        <v>289565</v>
      </c>
      <c r="F22" s="45">
        <v>0</v>
      </c>
      <c r="G22" s="45">
        <v>289565</v>
      </c>
      <c r="H22" s="46">
        <v>170290280.84999999</v>
      </c>
      <c r="I22" s="46">
        <v>0</v>
      </c>
      <c r="J22" s="46">
        <v>170290280.84999999</v>
      </c>
      <c r="K22" s="48">
        <v>56052</v>
      </c>
      <c r="L22" s="49">
        <v>34342497.18</v>
      </c>
      <c r="M22" s="48">
        <v>288918</v>
      </c>
      <c r="N22" s="46">
        <v>163578840.03999999</v>
      </c>
      <c r="O22" s="48">
        <v>647</v>
      </c>
      <c r="P22" s="46">
        <v>6711440.8100000024</v>
      </c>
      <c r="Q22" s="48">
        <v>112104</v>
      </c>
      <c r="R22" s="49">
        <v>68684994.359999999</v>
      </c>
      <c r="S22" s="48">
        <v>-111457</v>
      </c>
      <c r="T22" s="49">
        <v>-61973553.549999997</v>
      </c>
      <c r="U22" s="45">
        <v>88709</v>
      </c>
      <c r="V22" s="46">
        <v>52168875.810000002</v>
      </c>
      <c r="X22" s="50">
        <v>112615</v>
      </c>
      <c r="Y22" s="46">
        <v>66227755.350000001</v>
      </c>
      <c r="Z22" s="48">
        <v>402180</v>
      </c>
      <c r="AA22" s="46">
        <v>236518036.19999999</v>
      </c>
      <c r="AB22" s="91"/>
      <c r="AC22" s="91"/>
      <c r="AE22" s="3"/>
      <c r="AH22" s="17"/>
      <c r="AI22" s="17"/>
    </row>
    <row r="23" spans="2:35" s="92" customFormat="1" ht="45" customHeight="1">
      <c r="B23" s="125" t="s">
        <v>36</v>
      </c>
      <c r="C23" s="125"/>
      <c r="D23" s="73"/>
      <c r="E23" s="74"/>
      <c r="F23" s="74"/>
      <c r="G23" s="74"/>
      <c r="H23" s="75">
        <v>514270756.07999992</v>
      </c>
      <c r="I23" s="75">
        <v>26981751.919999998</v>
      </c>
      <c r="J23" s="75">
        <v>487289004.15999997</v>
      </c>
      <c r="K23" s="76"/>
      <c r="L23" s="77">
        <v>59978246.039999992</v>
      </c>
      <c r="M23" s="76"/>
      <c r="N23" s="75">
        <v>392190949.01999998</v>
      </c>
      <c r="O23" s="76"/>
      <c r="P23" s="75">
        <v>122079807.06</v>
      </c>
      <c r="Q23" s="76"/>
      <c r="R23" s="77">
        <v>118392692.12</v>
      </c>
      <c r="S23" s="76"/>
      <c r="T23" s="77">
        <v>3687114.94000002</v>
      </c>
      <c r="U23" s="74"/>
      <c r="V23" s="75">
        <v>-293.08999999985099</v>
      </c>
      <c r="X23" s="78">
        <v>83898</v>
      </c>
      <c r="Y23" s="75">
        <v>30132438.390000008</v>
      </c>
      <c r="Z23" s="76"/>
      <c r="AA23" s="75">
        <v>544403194.47000003</v>
      </c>
      <c r="AH23" s="17"/>
      <c r="AI23" s="17"/>
    </row>
    <row r="24" spans="2:35" ht="39.75" customHeight="1">
      <c r="H24" s="36"/>
      <c r="P24" s="36"/>
      <c r="X24" s="93" t="s">
        <v>37</v>
      </c>
      <c r="Y24" s="94">
        <v>30132438.390000008</v>
      </c>
      <c r="AA24" s="95">
        <v>30132438.390000105</v>
      </c>
    </row>
    <row r="25" spans="2:35">
      <c r="L25" s="3"/>
      <c r="N25" s="3"/>
      <c r="P25" s="3"/>
      <c r="R25" s="3"/>
      <c r="T25" s="3"/>
      <c r="Y25" s="36">
        <v>0</v>
      </c>
      <c r="Z25" s="96"/>
    </row>
    <row r="27" spans="2:35">
      <c r="U27" s="96"/>
      <c r="V27" s="95"/>
    </row>
    <row r="28" spans="2:35">
      <c r="Y28" s="79"/>
    </row>
    <row r="29" spans="2:35">
      <c r="Y29" s="36"/>
    </row>
  </sheetData>
  <mergeCells count="40">
    <mergeCell ref="Z3:Z4"/>
    <mergeCell ref="AA3:AA4"/>
    <mergeCell ref="B6:C6"/>
    <mergeCell ref="B11:C11"/>
    <mergeCell ref="B14:C14"/>
    <mergeCell ref="R3:R4"/>
    <mergeCell ref="S3:S4"/>
    <mergeCell ref="T3:T4"/>
    <mergeCell ref="U3:U4"/>
    <mergeCell ref="V3:V4"/>
    <mergeCell ref="X3:X4"/>
    <mergeCell ref="M3:M4"/>
    <mergeCell ref="N3:N4"/>
    <mergeCell ref="O3:O4"/>
    <mergeCell ref="O2:P2"/>
    <mergeCell ref="Q2:R2"/>
    <mergeCell ref="S2:T2"/>
    <mergeCell ref="B23:C23"/>
    <mergeCell ref="Y3:Y4"/>
    <mergeCell ref="B15:C15"/>
    <mergeCell ref="B18:C18"/>
    <mergeCell ref="B19:C19"/>
    <mergeCell ref="B20:C20"/>
    <mergeCell ref="B22:C22"/>
    <mergeCell ref="X1:AA1"/>
    <mergeCell ref="U2:V2"/>
    <mergeCell ref="X2:Y2"/>
    <mergeCell ref="Z2:AA2"/>
    <mergeCell ref="B2:B4"/>
    <mergeCell ref="C2:C4"/>
    <mergeCell ref="D2:D4"/>
    <mergeCell ref="E2:J2"/>
    <mergeCell ref="K2:L2"/>
    <mergeCell ref="M2:N2"/>
    <mergeCell ref="E3:G3"/>
    <mergeCell ref="H3:J3"/>
    <mergeCell ref="K3:K4"/>
    <mergeCell ref="L3:L4"/>
    <mergeCell ref="P3:P4"/>
    <mergeCell ref="Q3:Q4"/>
  </mergeCells>
  <conditionalFormatting sqref="U22:V23 O22:P23 O6:P19 U6:V19 X23:Y23 Z6:AA19">
    <cfRule type="cellIs" dxfId="12" priority="13" operator="lessThan">
      <formula>0</formula>
    </cfRule>
  </conditionalFormatting>
  <conditionalFormatting sqref="Z23">
    <cfRule type="cellIs" dxfId="11" priority="12" operator="lessThan">
      <formula>0</formula>
    </cfRule>
  </conditionalFormatting>
  <conditionalFormatting sqref="Z22:AA22">
    <cfRule type="cellIs" dxfId="10" priority="11" operator="lessThan">
      <formula>0</formula>
    </cfRule>
  </conditionalFormatting>
  <conditionalFormatting sqref="AA23">
    <cfRule type="cellIs" dxfId="9" priority="10" operator="lessThan">
      <formula>0</formula>
    </cfRule>
  </conditionalFormatting>
  <conditionalFormatting sqref="S7:T10 S12:T19 S22:T22">
    <cfRule type="cellIs" dxfId="8" priority="9" operator="lessThan">
      <formula>0</formula>
    </cfRule>
  </conditionalFormatting>
  <conditionalFormatting sqref="O21:P21 U21:V21">
    <cfRule type="cellIs" dxfId="7" priority="8" operator="lessThan">
      <formula>0</formula>
    </cfRule>
  </conditionalFormatting>
  <conditionalFormatting sqref="Z21:AA21">
    <cfRule type="cellIs" dxfId="6" priority="7" operator="lessThan">
      <formula>0</formula>
    </cfRule>
  </conditionalFormatting>
  <conditionalFormatting sqref="S21:T21">
    <cfRule type="cellIs" dxfId="5" priority="6" operator="lessThan">
      <formula>0</formula>
    </cfRule>
  </conditionalFormatting>
  <conditionalFormatting sqref="O20:P20 U20:V20 X20:Y20">
    <cfRule type="cellIs" dxfId="4" priority="5" operator="lessThan">
      <formula>0</formula>
    </cfRule>
  </conditionalFormatting>
  <conditionalFormatting sqref="Z20">
    <cfRule type="cellIs" dxfId="3" priority="4" operator="lessThan">
      <formula>0</formula>
    </cfRule>
  </conditionalFormatting>
  <conditionalFormatting sqref="AA20">
    <cfRule type="cellIs" dxfId="2" priority="3" operator="lessThan">
      <formula>0</formula>
    </cfRule>
  </conditionalFormatting>
  <conditionalFormatting sqref="X7">
    <cfRule type="cellIs" dxfId="1" priority="1" operator="lessThan">
      <formula>0</formula>
    </cfRule>
  </conditionalFormatting>
  <conditionalFormatting sqref="Y7">
    <cfRule type="cellIs" dxfId="0" priority="2" operator="lessThan">
      <formula>0</formula>
    </cfRule>
  </conditionalFormatting>
  <pageMargins left="0.39370078740157483" right="0.39370078740157483" top="0.39370078740157483" bottom="0" header="0" footer="0"/>
  <pageSetup paperSize="9" scale="37" fitToWidth="2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СВОД_по 10 мес.</vt:lpstr>
      <vt:lpstr>'СВОД_по 10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2021-11-18T10:47:53Z</dcterms:created>
  <dcterms:modified xsi:type="dcterms:W3CDTF">2021-11-19T10:02:52Z</dcterms:modified>
</cp:coreProperties>
</file>